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ELLULE DES MARCHES\2. MARCHES 2026\INFORMATIQUE\AOO  Externalisation de prestations informatiques\02. DCE\01. DCE BROUILLON\3. DCE V1\"/>
    </mc:Choice>
  </mc:AlternateContent>
  <bookViews>
    <workbookView xWindow="0" yWindow="0" windowWidth="20520" windowHeight="9780" tabRatio="575" activeTab="6"/>
  </bookViews>
  <sheets>
    <sheet name="Lot 1 Médicales" sheetId="1" r:id="rId1"/>
    <sheet name="Lot 2 Pharmacie" sheetId="14" r:id="rId2"/>
    <sheet name="Lot 3 Infirmier" sheetId="15" r:id="rId3"/>
    <sheet name="Lot 4 Secrétariat" sheetId="17" r:id="rId4"/>
    <sheet name="Lot 5 Techniques" sheetId="9" r:id="rId5"/>
    <sheet name="Lot 6 Sécurité" sheetId="16" r:id="rId6"/>
    <sheet name="Récap Automatique" sheetId="2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E24" i="2" l="1"/>
  <c r="E23" i="2"/>
  <c r="E22" i="2"/>
  <c r="E21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D22" i="2"/>
  <c r="C22" i="2"/>
  <c r="B22" i="2"/>
  <c r="A22" i="2"/>
  <c r="E20" i="2"/>
  <c r="E19" i="2"/>
  <c r="E18" i="2"/>
  <c r="E17" i="2"/>
  <c r="E16" i="2"/>
  <c r="E15" i="2"/>
  <c r="E14" i="2"/>
  <c r="R13" i="2"/>
  <c r="O13" i="2"/>
  <c r="L13" i="2"/>
  <c r="I13" i="2"/>
  <c r="F13" i="2"/>
  <c r="E13" i="2"/>
  <c r="D13" i="2"/>
  <c r="C13" i="2"/>
  <c r="B13" i="2"/>
  <c r="E12" i="2"/>
  <c r="E11" i="2"/>
  <c r="E10" i="2"/>
  <c r="A13" i="2"/>
  <c r="A12" i="2"/>
  <c r="R24" i="2" l="1"/>
  <c r="O24" i="2"/>
  <c r="L24" i="2"/>
  <c r="I24" i="2"/>
  <c r="F24" i="2"/>
  <c r="D24" i="2"/>
  <c r="C24" i="2"/>
  <c r="B24" i="2"/>
  <c r="A24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D12" i="2"/>
  <c r="C12" i="2"/>
  <c r="B12" i="2"/>
  <c r="R11" i="2"/>
  <c r="O11" i="2"/>
  <c r="L11" i="2"/>
  <c r="I11" i="2"/>
  <c r="F11" i="2"/>
  <c r="D11" i="2"/>
  <c r="C11" i="2"/>
  <c r="B11" i="2"/>
  <c r="A11" i="2"/>
  <c r="A23" i="2" l="1"/>
  <c r="A21" i="2"/>
  <c r="A20" i="2"/>
  <c r="A19" i="2"/>
  <c r="A18" i="2"/>
  <c r="A17" i="2"/>
  <c r="A16" i="2"/>
  <c r="A15" i="2"/>
  <c r="A14" i="2"/>
  <c r="A10" i="2"/>
  <c r="R10" i="2"/>
  <c r="O10" i="2"/>
  <c r="L10" i="2"/>
  <c r="I10" i="2"/>
  <c r="F10" i="2"/>
  <c r="D10" i="2"/>
  <c r="C10" i="2"/>
  <c r="B10" i="2"/>
  <c r="C14" i="2" l="1"/>
  <c r="D14" i="2"/>
  <c r="F14" i="2"/>
  <c r="I14" i="2"/>
  <c r="L14" i="2"/>
  <c r="O14" i="2"/>
  <c r="R14" i="2"/>
  <c r="C15" i="2"/>
  <c r="D15" i="2"/>
  <c r="F15" i="2"/>
  <c r="I15" i="2"/>
  <c r="L15" i="2"/>
  <c r="O15" i="2"/>
  <c r="R15" i="2"/>
  <c r="C16" i="2"/>
  <c r="D16" i="2"/>
  <c r="F16" i="2"/>
  <c r="I16" i="2"/>
  <c r="L16" i="2"/>
  <c r="O16" i="2"/>
  <c r="R16" i="2"/>
  <c r="C17" i="2"/>
  <c r="D17" i="2"/>
  <c r="F17" i="2"/>
  <c r="I17" i="2"/>
  <c r="L17" i="2"/>
  <c r="O17" i="2"/>
  <c r="R17" i="2"/>
  <c r="C18" i="2"/>
  <c r="D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C19" i="2"/>
  <c r="D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C20" i="2"/>
  <c r="D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C21" i="2"/>
  <c r="D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C23" i="2"/>
  <c r="D23" i="2"/>
  <c r="F23" i="2"/>
  <c r="I23" i="2"/>
  <c r="L23" i="2"/>
  <c r="O23" i="2"/>
  <c r="R23" i="2"/>
  <c r="B15" i="2"/>
  <c r="B16" i="2"/>
  <c r="B17" i="2"/>
  <c r="B18" i="2"/>
  <c r="B19" i="2"/>
  <c r="B20" i="2"/>
  <c r="B21" i="2"/>
  <c r="B23" i="2"/>
  <c r="B14" i="2"/>
</calcChain>
</file>

<file path=xl/sharedStrings.xml><?xml version="1.0" encoding="utf-8"?>
<sst xmlns="http://schemas.openxmlformats.org/spreadsheetml/2006/main" count="212" uniqueCount="43">
  <si>
    <t>1 semaine</t>
  </si>
  <si>
    <t>4 semaines</t>
  </si>
  <si>
    <t>Candidat</t>
  </si>
  <si>
    <t>Infirmier/infirmière</t>
  </si>
  <si>
    <t>Chef de projets</t>
  </si>
  <si>
    <t>Développeur informatique</t>
  </si>
  <si>
    <t>Support hotline</t>
  </si>
  <si>
    <t>CONSULTATION POUR PRESTATIONS DE SERVICES INFORMATIQUES
 POUR LE GROUPE HOSPITALIER DE TERRITOIRE DU LIMOUSIN</t>
  </si>
  <si>
    <t>Nombre
ressources
mini</t>
  </si>
  <si>
    <t>Nombre
ressources
maxi</t>
  </si>
  <si>
    <t>Nuit</t>
  </si>
  <si>
    <t>Week-end</t>
  </si>
  <si>
    <t>Coût TTC de la journée</t>
  </si>
  <si>
    <t>Heures de bureau</t>
  </si>
  <si>
    <t>1 an et plus*</t>
  </si>
  <si>
    <t>1 journée</t>
  </si>
  <si>
    <t>Dépannage des postes de travail</t>
  </si>
  <si>
    <t>Préparation et déploiement des postes de travail</t>
  </si>
  <si>
    <t>Ingénieur Système</t>
  </si>
  <si>
    <t>Ingénieur DBA</t>
  </si>
  <si>
    <t>Spécialiste réseau-sécurité</t>
  </si>
  <si>
    <t>Spécialiste SSI</t>
  </si>
  <si>
    <t>BORDEREAU DES PRIX UNITAIRES (BPU)</t>
  </si>
  <si>
    <t>Coût HT de la journée</t>
  </si>
  <si>
    <t>Nom du Candidat</t>
  </si>
  <si>
    <t>Délai de disponibilité à réception de la commande (en jours)</t>
  </si>
  <si>
    <t>Médecin</t>
  </si>
  <si>
    <t>Pharmacien</t>
  </si>
  <si>
    <t>LOT 5 Missions Techniques</t>
  </si>
  <si>
    <t>LOT 6 Missions Sécurité</t>
  </si>
  <si>
    <t>6 mois</t>
  </si>
  <si>
    <t>Secrétariat</t>
  </si>
  <si>
    <t>1 an et plus</t>
  </si>
  <si>
    <t>Frais kilométriques</t>
  </si>
  <si>
    <t>Ingénieur Spécialiste réseau</t>
  </si>
  <si>
    <t>Technicien Spécialiste réseau</t>
  </si>
  <si>
    <t>LOT 4 Missions Secrétariat Bureautique</t>
  </si>
  <si>
    <t>tutu</t>
  </si>
  <si>
    <t>Frais kilométriques cts euro/km</t>
  </si>
  <si>
    <t>LOT 1 Missions Médicales</t>
  </si>
  <si>
    <t>LOT 2 Missions Pharmacie</t>
  </si>
  <si>
    <t>LOT 3 Missions Infirmier</t>
  </si>
  <si>
    <t>CADRE DE REPONSE   AOO_012026 _ExternPrestaInformatiq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</si>
</sst>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1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70556</xdr:colOff>
      <xdr:row>0</xdr:row>
      <xdr:rowOff>129351</xdr:rowOff>
    </xdr:from>
    <xdr:to>
      <xdr:col>0</xdr:col>
      <xdr:colOff>2909006</xdr:colOff>
      <xdr:row>8</xdr:row>
      <xdr:rowOff>311973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56" y="129351"/>
          <a:ext cx="2838450" cy="168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70556</xdr:colOff>
      <xdr:row>0</xdr:row>
      <xdr:rowOff>129351</xdr:rowOff>
    </xdr:from>
    <xdr:to>
      <xdr:col>0</xdr:col>
      <xdr:colOff>2909006</xdr:colOff>
      <xdr:row>8</xdr:row>
      <xdr:rowOff>311973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56" y="129351"/>
          <a:ext cx="2838450" cy="1706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70556</xdr:colOff>
      <xdr:row>0</xdr:row>
      <xdr:rowOff>129351</xdr:rowOff>
    </xdr:from>
    <xdr:to>
      <xdr:col>0</xdr:col>
      <xdr:colOff>2909006</xdr:colOff>
      <xdr:row>8</xdr:row>
      <xdr:rowOff>311973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56" y="129351"/>
          <a:ext cx="2838450" cy="1706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2838450</xdr:colOff>
      <xdr:row>8</xdr:row>
      <xdr:rowOff>182622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38450" cy="1706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2838450</xdr:colOff>
      <xdr:row>8</xdr:row>
      <xdr:rowOff>182622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38450" cy="1687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2838450</xdr:colOff>
      <xdr:row>8</xdr:row>
      <xdr:rowOff>182622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38450" cy="1706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T21"/>
  <sheetViews>
    <sheetView zoomScale="81" zoomScaleNormal="81" workbookViewId="0">
      <pane xSplit="1" ySplit="18" topLeftCell="B19" activePane="bottomRight" state="frozen"/>
      <selection pane="topRight" activeCell="B1" sqref="B1"/>
      <selection pane="bottomLeft" activeCell="A10" sqref="A10"/>
      <selection pane="bottomRight" activeCell="B32" sqref="B32"/>
    </sheetView>
  </sheetViews>
  <sheetFormatPr baseColWidth="10" defaultRowHeight="15" x14ac:dyDescent="0.25"/>
  <cols>
    <col min="1" max="1" width="48" customWidth="1"/>
    <col min="2" max="5" width="15.42578125" customWidth="1"/>
    <col min="6" max="20" width="19.28515625" customWidth="1"/>
  </cols>
  <sheetData>
    <row r="9" spans="1:20" ht="52.5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ht="52.5" customHeight="1" x14ac:dyDescent="0.25">
      <c r="A10" s="12" t="s">
        <v>22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2" spans="1:20" ht="52.5" customHeight="1" x14ac:dyDescent="0.25">
      <c r="A12" s="16" t="s">
        <v>39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4" spans="1:20" s="1" customFormat="1" ht="24.75" customHeight="1" x14ac:dyDescent="0.25">
      <c r="A14" s="3" t="s">
        <v>24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x14ac:dyDescent="0.25">
      <c r="A15" s="4"/>
    </row>
    <row r="16" spans="1:20" s="2" customFormat="1" ht="32.25" customHeight="1" x14ac:dyDescent="0.25">
      <c r="A16" s="5"/>
      <c r="B16" s="14" t="s">
        <v>8</v>
      </c>
      <c r="C16" s="14" t="s">
        <v>9</v>
      </c>
      <c r="D16" s="14" t="s">
        <v>25</v>
      </c>
      <c r="E16" s="20" t="s">
        <v>38</v>
      </c>
      <c r="F16" s="17" t="s">
        <v>23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1:20" s="2" customFormat="1" ht="32.25" customHeight="1" x14ac:dyDescent="0.25">
      <c r="A17" s="5"/>
      <c r="B17" s="14"/>
      <c r="C17" s="14"/>
      <c r="D17" s="14"/>
      <c r="E17" s="21"/>
      <c r="F17" s="17" t="s">
        <v>15</v>
      </c>
      <c r="G17" s="18"/>
      <c r="H17" s="19"/>
      <c r="I17" s="17" t="s">
        <v>0</v>
      </c>
      <c r="J17" s="18"/>
      <c r="K17" s="19"/>
      <c r="L17" s="17" t="s">
        <v>1</v>
      </c>
      <c r="M17" s="18"/>
      <c r="N17" s="19"/>
      <c r="O17" s="17" t="s">
        <v>30</v>
      </c>
      <c r="P17" s="18"/>
      <c r="Q17" s="19"/>
      <c r="R17" s="17" t="s">
        <v>14</v>
      </c>
      <c r="S17" s="18"/>
      <c r="T17" s="19"/>
    </row>
    <row r="18" spans="1:20" s="2" customFormat="1" ht="32.25" customHeight="1" x14ac:dyDescent="0.25">
      <c r="A18" s="5"/>
      <c r="B18" s="14"/>
      <c r="C18" s="14"/>
      <c r="D18" s="14"/>
      <c r="E18" s="22"/>
      <c r="F18" s="7" t="s">
        <v>13</v>
      </c>
      <c r="G18" s="7" t="s">
        <v>10</v>
      </c>
      <c r="H18" s="7" t="s">
        <v>11</v>
      </c>
      <c r="I18" s="7" t="s">
        <v>13</v>
      </c>
      <c r="J18" s="7" t="s">
        <v>10</v>
      </c>
      <c r="K18" s="6" t="s">
        <v>11</v>
      </c>
      <c r="L18" s="7" t="s">
        <v>13</v>
      </c>
      <c r="M18" s="7" t="s">
        <v>10</v>
      </c>
      <c r="N18" s="7" t="s">
        <v>11</v>
      </c>
      <c r="O18" s="7" t="s">
        <v>13</v>
      </c>
      <c r="P18" s="7" t="s">
        <v>10</v>
      </c>
      <c r="Q18" s="7" t="s">
        <v>11</v>
      </c>
      <c r="R18" s="7" t="s">
        <v>13</v>
      </c>
      <c r="S18" s="7" t="s">
        <v>10</v>
      </c>
      <c r="T18" s="7" t="s">
        <v>11</v>
      </c>
    </row>
    <row r="19" spans="1:20" s="1" customFormat="1" ht="24.75" customHeight="1" x14ac:dyDescent="0.25">
      <c r="A19" s="3" t="s">
        <v>26</v>
      </c>
      <c r="B19" s="9"/>
      <c r="C19" s="9"/>
      <c r="D19" s="9"/>
      <c r="E19" s="9"/>
      <c r="F19" s="10"/>
      <c r="G19" s="11"/>
      <c r="H19" s="11"/>
      <c r="I19" s="10"/>
      <c r="J19" s="11"/>
      <c r="K19" s="11"/>
      <c r="L19" s="10"/>
      <c r="M19" s="11"/>
      <c r="N19" s="11"/>
      <c r="O19" s="10"/>
      <c r="P19" s="11"/>
      <c r="Q19" s="11"/>
      <c r="R19" s="10"/>
      <c r="S19" s="11"/>
      <c r="T19" s="11"/>
    </row>
    <row r="21" spans="1:20" x14ac:dyDescent="0.25">
      <c r="A21" s="8"/>
    </row>
  </sheetData>
  <mergeCells count="14">
    <mergeCell ref="A9:T9"/>
    <mergeCell ref="B16:B18"/>
    <mergeCell ref="D16:D18"/>
    <mergeCell ref="B14:T14"/>
    <mergeCell ref="C16:C18"/>
    <mergeCell ref="A12:T12"/>
    <mergeCell ref="I17:K17"/>
    <mergeCell ref="L17:N17"/>
    <mergeCell ref="O17:Q17"/>
    <mergeCell ref="R17:T17"/>
    <mergeCell ref="F17:H17"/>
    <mergeCell ref="F16:T16"/>
    <mergeCell ref="A10:T10"/>
    <mergeCell ref="E16:E18"/>
  </mergeCells>
  <pageMargins left="0.25" right="0.25" top="0.75" bottom="0.75" header="0.3" footer="0.3"/>
  <pageSetup paperSize="9" scale="43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T21"/>
  <sheetViews>
    <sheetView zoomScale="81" zoomScaleNormal="81" workbookViewId="0">
      <pane xSplit="1" ySplit="18" topLeftCell="B19" activePane="bottomRight" state="frozen"/>
      <selection pane="topRight" activeCell="B1" sqref="B1"/>
      <selection pane="bottomLeft" activeCell="A10" sqref="A10"/>
      <selection pane="bottomRight" activeCell="A12" sqref="A12:T12"/>
    </sheetView>
  </sheetViews>
  <sheetFormatPr baseColWidth="10" defaultRowHeight="15" x14ac:dyDescent="0.25"/>
  <cols>
    <col min="1" max="1" width="48" customWidth="1"/>
    <col min="2" max="5" width="15.42578125" customWidth="1"/>
    <col min="6" max="20" width="19.28515625" customWidth="1"/>
  </cols>
  <sheetData>
    <row r="9" spans="1:20" ht="52.5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ht="52.5" customHeight="1" x14ac:dyDescent="0.25">
      <c r="A10" s="12" t="s">
        <v>22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2" spans="1:20" ht="52.5" customHeight="1" x14ac:dyDescent="0.25">
      <c r="A12" s="16" t="s">
        <v>40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4" spans="1:20" s="1" customFormat="1" ht="24.75" customHeight="1" x14ac:dyDescent="0.25">
      <c r="A14" s="3" t="s">
        <v>24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x14ac:dyDescent="0.25">
      <c r="A15" s="4"/>
    </row>
    <row r="16" spans="1:20" s="2" customFormat="1" ht="32.25" customHeight="1" x14ac:dyDescent="0.25">
      <c r="A16" s="5"/>
      <c r="B16" s="14" t="s">
        <v>8</v>
      </c>
      <c r="C16" s="14" t="s">
        <v>9</v>
      </c>
      <c r="D16" s="14" t="s">
        <v>25</v>
      </c>
      <c r="E16" s="20" t="s">
        <v>38</v>
      </c>
      <c r="F16" s="17" t="s">
        <v>23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1:20" s="2" customFormat="1" ht="32.25" customHeight="1" x14ac:dyDescent="0.25">
      <c r="A17" s="5"/>
      <c r="B17" s="14"/>
      <c r="C17" s="14"/>
      <c r="D17" s="14"/>
      <c r="E17" s="21"/>
      <c r="F17" s="17" t="s">
        <v>15</v>
      </c>
      <c r="G17" s="18"/>
      <c r="H17" s="19"/>
      <c r="I17" s="17" t="s">
        <v>0</v>
      </c>
      <c r="J17" s="18"/>
      <c r="K17" s="19"/>
      <c r="L17" s="17" t="s">
        <v>1</v>
      </c>
      <c r="M17" s="18"/>
      <c r="N17" s="19"/>
      <c r="O17" s="17" t="s">
        <v>30</v>
      </c>
      <c r="P17" s="18"/>
      <c r="Q17" s="19"/>
      <c r="R17" s="17" t="s">
        <v>14</v>
      </c>
      <c r="S17" s="18"/>
      <c r="T17" s="19"/>
    </row>
    <row r="18" spans="1:20" s="2" customFormat="1" ht="32.25" customHeight="1" x14ac:dyDescent="0.25">
      <c r="A18" s="5"/>
      <c r="B18" s="14"/>
      <c r="C18" s="14"/>
      <c r="D18" s="14"/>
      <c r="E18" s="22"/>
      <c r="F18" s="7" t="s">
        <v>13</v>
      </c>
      <c r="G18" s="7" t="s">
        <v>10</v>
      </c>
      <c r="H18" s="7" t="s">
        <v>11</v>
      </c>
      <c r="I18" s="7" t="s">
        <v>13</v>
      </c>
      <c r="J18" s="7" t="s">
        <v>10</v>
      </c>
      <c r="K18" s="7" t="s">
        <v>11</v>
      </c>
      <c r="L18" s="7" t="s">
        <v>13</v>
      </c>
      <c r="M18" s="7" t="s">
        <v>10</v>
      </c>
      <c r="N18" s="7" t="s">
        <v>11</v>
      </c>
      <c r="O18" s="7" t="s">
        <v>13</v>
      </c>
      <c r="P18" s="7" t="s">
        <v>10</v>
      </c>
      <c r="Q18" s="7" t="s">
        <v>11</v>
      </c>
      <c r="R18" s="7" t="s">
        <v>13</v>
      </c>
      <c r="S18" s="7" t="s">
        <v>10</v>
      </c>
      <c r="T18" s="7" t="s">
        <v>11</v>
      </c>
    </row>
    <row r="19" spans="1:20" s="1" customFormat="1" ht="24.75" customHeight="1" x14ac:dyDescent="0.25">
      <c r="A19" s="3" t="s">
        <v>27</v>
      </c>
      <c r="B19" s="9"/>
      <c r="C19" s="9"/>
      <c r="D19" s="9"/>
      <c r="E19" s="9"/>
      <c r="F19" s="10"/>
      <c r="G19" s="11"/>
      <c r="H19" s="11"/>
      <c r="I19" s="10"/>
      <c r="J19" s="11"/>
      <c r="K19" s="11"/>
      <c r="L19" s="10"/>
      <c r="M19" s="11"/>
      <c r="N19" s="11"/>
      <c r="O19" s="10"/>
      <c r="P19" s="11"/>
      <c r="Q19" s="11"/>
      <c r="R19" s="10"/>
      <c r="S19" s="11"/>
      <c r="T19" s="11"/>
    </row>
    <row r="21" spans="1:20" x14ac:dyDescent="0.25">
      <c r="A21" s="8"/>
    </row>
  </sheetData>
  <mergeCells count="14">
    <mergeCell ref="L17:N17"/>
    <mergeCell ref="O17:Q17"/>
    <mergeCell ref="R17:T17"/>
    <mergeCell ref="A9:T9"/>
    <mergeCell ref="A10:T10"/>
    <mergeCell ref="A12:T12"/>
    <mergeCell ref="B14:T14"/>
    <mergeCell ref="B16:B18"/>
    <mergeCell ref="C16:C18"/>
    <mergeCell ref="D16:D18"/>
    <mergeCell ref="F16:T16"/>
    <mergeCell ref="F17:H17"/>
    <mergeCell ref="I17:K17"/>
    <mergeCell ref="E16:E18"/>
  </mergeCells>
  <pageMargins left="0.25" right="0.25" top="0.75" bottom="0.75" header="0.3" footer="0.3"/>
  <pageSetup paperSize="9" scale="43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T21"/>
  <sheetViews>
    <sheetView zoomScale="81" zoomScaleNormal="81" workbookViewId="0">
      <pane xSplit="1" ySplit="18" topLeftCell="B19" activePane="bottomRight" state="frozen"/>
      <selection pane="topRight" activeCell="B1" sqref="B1"/>
      <selection pane="bottomLeft" activeCell="A10" sqref="A10"/>
      <selection pane="bottomRight" activeCell="A12" sqref="A12:T12"/>
    </sheetView>
  </sheetViews>
  <sheetFormatPr baseColWidth="10" defaultRowHeight="15" x14ac:dyDescent="0.25"/>
  <cols>
    <col min="1" max="1" width="48" customWidth="1"/>
    <col min="2" max="5" width="15.42578125" customWidth="1"/>
    <col min="6" max="20" width="19.28515625" customWidth="1"/>
  </cols>
  <sheetData>
    <row r="9" spans="1:20" ht="52.5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ht="52.5" customHeight="1" x14ac:dyDescent="0.25">
      <c r="A10" s="12" t="s">
        <v>22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2" spans="1:20" ht="52.5" customHeight="1" x14ac:dyDescent="0.25">
      <c r="A12" s="16" t="s">
        <v>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4" spans="1:20" s="1" customFormat="1" ht="24.75" customHeight="1" x14ac:dyDescent="0.25">
      <c r="A14" s="3" t="s">
        <v>24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x14ac:dyDescent="0.25">
      <c r="A15" s="4"/>
    </row>
    <row r="16" spans="1:20" s="2" customFormat="1" ht="32.25" customHeight="1" x14ac:dyDescent="0.25">
      <c r="A16" s="5"/>
      <c r="B16" s="14" t="s">
        <v>8</v>
      </c>
      <c r="C16" s="14" t="s">
        <v>9</v>
      </c>
      <c r="D16" s="14" t="s">
        <v>25</v>
      </c>
      <c r="E16" s="20" t="s">
        <v>38</v>
      </c>
      <c r="F16" s="17" t="s">
        <v>23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1:20" s="2" customFormat="1" ht="32.25" customHeight="1" x14ac:dyDescent="0.25">
      <c r="A17" s="5"/>
      <c r="B17" s="14"/>
      <c r="C17" s="14"/>
      <c r="D17" s="14"/>
      <c r="E17" s="21"/>
      <c r="F17" s="17" t="s">
        <v>15</v>
      </c>
      <c r="G17" s="18"/>
      <c r="H17" s="19"/>
      <c r="I17" s="17" t="s">
        <v>0</v>
      </c>
      <c r="J17" s="18"/>
      <c r="K17" s="19"/>
      <c r="L17" s="17" t="s">
        <v>1</v>
      </c>
      <c r="M17" s="18"/>
      <c r="N17" s="19"/>
      <c r="O17" s="17" t="s">
        <v>30</v>
      </c>
      <c r="P17" s="18"/>
      <c r="Q17" s="19"/>
      <c r="R17" s="17" t="s">
        <v>14</v>
      </c>
      <c r="S17" s="18"/>
      <c r="T17" s="19"/>
    </row>
    <row r="18" spans="1:20" s="2" customFormat="1" ht="32.25" customHeight="1" x14ac:dyDescent="0.25">
      <c r="A18" s="5"/>
      <c r="B18" s="14"/>
      <c r="C18" s="14"/>
      <c r="D18" s="14"/>
      <c r="E18" s="22"/>
      <c r="F18" s="7" t="s">
        <v>13</v>
      </c>
      <c r="G18" s="7" t="s">
        <v>10</v>
      </c>
      <c r="H18" s="7" t="s">
        <v>11</v>
      </c>
      <c r="I18" s="7" t="s">
        <v>13</v>
      </c>
      <c r="J18" s="7" t="s">
        <v>10</v>
      </c>
      <c r="K18" s="7" t="s">
        <v>11</v>
      </c>
      <c r="L18" s="7" t="s">
        <v>13</v>
      </c>
      <c r="M18" s="7" t="s">
        <v>10</v>
      </c>
      <c r="N18" s="7" t="s">
        <v>11</v>
      </c>
      <c r="O18" s="7" t="s">
        <v>13</v>
      </c>
      <c r="P18" s="7" t="s">
        <v>10</v>
      </c>
      <c r="Q18" s="7" t="s">
        <v>11</v>
      </c>
      <c r="R18" s="7" t="s">
        <v>13</v>
      </c>
      <c r="S18" s="7" t="s">
        <v>10</v>
      </c>
      <c r="T18" s="7" t="s">
        <v>11</v>
      </c>
    </row>
    <row r="19" spans="1:20" s="1" customFormat="1" ht="24.75" customHeight="1" x14ac:dyDescent="0.25">
      <c r="A19" s="3" t="s">
        <v>3</v>
      </c>
      <c r="B19" s="9"/>
      <c r="C19" s="9"/>
      <c r="D19" s="9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1" spans="1:20" x14ac:dyDescent="0.25">
      <c r="A21" s="8"/>
    </row>
  </sheetData>
  <mergeCells count="14">
    <mergeCell ref="L17:N17"/>
    <mergeCell ref="O17:Q17"/>
    <mergeCell ref="R17:T17"/>
    <mergeCell ref="A9:T9"/>
    <mergeCell ref="A10:T10"/>
    <mergeCell ref="A12:T12"/>
    <mergeCell ref="B14:T14"/>
    <mergeCell ref="B16:B18"/>
    <mergeCell ref="C16:C18"/>
    <mergeCell ref="D16:D18"/>
    <mergeCell ref="F16:T16"/>
    <mergeCell ref="F17:H17"/>
    <mergeCell ref="I17:K17"/>
    <mergeCell ref="E16:E18"/>
  </mergeCells>
  <pageMargins left="0.25" right="0.25" top="0.75" bottom="0.75" header="0.3" footer="0.3"/>
  <pageSetup paperSize="9" scale="43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T21"/>
  <sheetViews>
    <sheetView zoomScale="80" zoomScaleNormal="80" workbookViewId="0">
      <selection activeCell="E16" sqref="E16:E18"/>
    </sheetView>
  </sheetViews>
  <sheetFormatPr baseColWidth="10" defaultRowHeight="15" x14ac:dyDescent="0.25"/>
  <cols>
    <col min="1" max="1" width="48" customWidth="1"/>
    <col min="2" max="5" width="15.42578125" customWidth="1"/>
    <col min="6" max="20" width="19.28515625" customWidth="1"/>
  </cols>
  <sheetData>
    <row r="10" spans="1:20" ht="52.5" customHeight="1" x14ac:dyDescent="0.25">
      <c r="A10" s="12" t="s">
        <v>22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2" spans="1:20" ht="52.5" customHeight="1" x14ac:dyDescent="0.25">
      <c r="A12" s="16" t="s">
        <v>36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4" spans="1:20" s="1" customFormat="1" ht="24.75" customHeight="1" x14ac:dyDescent="0.25">
      <c r="A14" s="3" t="s">
        <v>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x14ac:dyDescent="0.25">
      <c r="A15" s="4"/>
    </row>
    <row r="16" spans="1:20" s="2" customFormat="1" ht="32.25" customHeight="1" x14ac:dyDescent="0.25">
      <c r="A16" s="5"/>
      <c r="B16" s="14" t="s">
        <v>8</v>
      </c>
      <c r="C16" s="14" t="s">
        <v>9</v>
      </c>
      <c r="D16" s="14" t="s">
        <v>25</v>
      </c>
      <c r="E16" s="20" t="s">
        <v>38</v>
      </c>
      <c r="F16" s="17" t="s">
        <v>23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  <row r="17" spans="1:20" s="2" customFormat="1" ht="32.25" customHeight="1" x14ac:dyDescent="0.25">
      <c r="A17" s="5"/>
      <c r="B17" s="14"/>
      <c r="C17" s="14"/>
      <c r="D17" s="14"/>
      <c r="E17" s="21"/>
      <c r="F17" s="17" t="s">
        <v>15</v>
      </c>
      <c r="G17" s="18"/>
      <c r="H17" s="19"/>
      <c r="I17" s="17" t="s">
        <v>0</v>
      </c>
      <c r="J17" s="18"/>
      <c r="K17" s="19"/>
      <c r="L17" s="17" t="s">
        <v>1</v>
      </c>
      <c r="M17" s="18"/>
      <c r="N17" s="19"/>
      <c r="O17" s="17" t="s">
        <v>30</v>
      </c>
      <c r="P17" s="18"/>
      <c r="Q17" s="19"/>
      <c r="R17" s="17" t="s">
        <v>14</v>
      </c>
      <c r="S17" s="18"/>
      <c r="T17" s="19"/>
    </row>
    <row r="18" spans="1:20" s="2" customFormat="1" ht="32.25" customHeight="1" x14ac:dyDescent="0.25">
      <c r="A18" s="5"/>
      <c r="B18" s="14"/>
      <c r="C18" s="14"/>
      <c r="D18" s="14"/>
      <c r="E18" s="22"/>
      <c r="F18" s="7" t="s">
        <v>13</v>
      </c>
      <c r="G18" s="7" t="s">
        <v>10</v>
      </c>
      <c r="H18" s="7" t="s">
        <v>11</v>
      </c>
      <c r="I18" s="7" t="s">
        <v>13</v>
      </c>
      <c r="J18" s="7" t="s">
        <v>10</v>
      </c>
      <c r="K18" s="7" t="s">
        <v>11</v>
      </c>
      <c r="L18" s="7" t="s">
        <v>13</v>
      </c>
      <c r="M18" s="7" t="s">
        <v>10</v>
      </c>
      <c r="N18" s="7" t="s">
        <v>11</v>
      </c>
      <c r="O18" s="7" t="s">
        <v>13</v>
      </c>
      <c r="P18" s="7" t="s">
        <v>10</v>
      </c>
      <c r="Q18" s="7" t="s">
        <v>11</v>
      </c>
      <c r="R18" s="7" t="s">
        <v>13</v>
      </c>
      <c r="S18" s="7" t="s">
        <v>10</v>
      </c>
      <c r="T18" s="7" t="s">
        <v>11</v>
      </c>
    </row>
    <row r="19" spans="1:20" s="1" customFormat="1" ht="24.75" customHeight="1" x14ac:dyDescent="0.25">
      <c r="A19" s="3" t="s">
        <v>31</v>
      </c>
      <c r="B19" s="9"/>
      <c r="C19" s="9"/>
      <c r="D19" s="9"/>
      <c r="E19" s="9"/>
      <c r="F19" s="10"/>
      <c r="G19" s="11"/>
      <c r="H19" s="11"/>
      <c r="I19" s="10"/>
      <c r="J19" s="11"/>
      <c r="K19" s="11"/>
      <c r="L19" s="10"/>
      <c r="M19" s="11"/>
      <c r="N19" s="11"/>
      <c r="O19" s="10"/>
      <c r="P19" s="11"/>
      <c r="Q19" s="11"/>
      <c r="R19" s="10"/>
      <c r="S19" s="11"/>
      <c r="T19" s="11"/>
    </row>
    <row r="21" spans="1:20" x14ac:dyDescent="0.25">
      <c r="A21" s="8"/>
    </row>
  </sheetData>
  <mergeCells count="13">
    <mergeCell ref="O17:Q17"/>
    <mergeCell ref="R17:T17"/>
    <mergeCell ref="A10:T10"/>
    <mergeCell ref="A12:T12"/>
    <mergeCell ref="B14:T14"/>
    <mergeCell ref="B16:B18"/>
    <mergeCell ref="C16:C18"/>
    <mergeCell ref="D16:D18"/>
    <mergeCell ref="F16:T16"/>
    <mergeCell ref="F17:H17"/>
    <mergeCell ref="I17:K17"/>
    <mergeCell ref="L17:N17"/>
    <mergeCell ref="E16:E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T29"/>
  <sheetViews>
    <sheetView zoomScale="81" zoomScaleNormal="81" workbookViewId="0">
      <pane xSplit="1" ySplit="17" topLeftCell="B18" activePane="bottomRight" state="frozen"/>
      <selection pane="topRight" activeCell="B1" sqref="B1"/>
      <selection pane="bottomLeft" activeCell="A10" sqref="A10"/>
      <selection pane="bottomRight" activeCell="E15" sqref="E15:E17"/>
    </sheetView>
  </sheetViews>
  <sheetFormatPr baseColWidth="10" defaultRowHeight="15" x14ac:dyDescent="0.25"/>
  <cols>
    <col min="1" max="1" width="48" customWidth="1"/>
    <col min="2" max="5" width="15.42578125" customWidth="1"/>
    <col min="6" max="20" width="19.28515625" customWidth="1"/>
  </cols>
  <sheetData>
    <row r="9" spans="1:20" ht="52.5" customHeight="1" x14ac:dyDescent="0.25">
      <c r="A9" s="12" t="s">
        <v>22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1" spans="1:20" ht="52.5" customHeight="1" x14ac:dyDescent="0.25">
      <c r="A11" s="16" t="s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3" spans="1:20" s="1" customFormat="1" ht="24.75" customHeight="1" x14ac:dyDescent="0.25">
      <c r="A13" s="3" t="s">
        <v>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x14ac:dyDescent="0.25">
      <c r="A14" s="4"/>
    </row>
    <row r="15" spans="1:20" s="2" customFormat="1" ht="32.25" customHeight="1" x14ac:dyDescent="0.25">
      <c r="A15" s="5"/>
      <c r="B15" s="14" t="s">
        <v>8</v>
      </c>
      <c r="C15" s="14" t="s">
        <v>9</v>
      </c>
      <c r="D15" s="14" t="s">
        <v>25</v>
      </c>
      <c r="E15" s="20" t="s">
        <v>38</v>
      </c>
      <c r="F15" s="17" t="s">
        <v>23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9"/>
    </row>
    <row r="16" spans="1:20" s="2" customFormat="1" ht="32.25" customHeight="1" x14ac:dyDescent="0.25">
      <c r="A16" s="5"/>
      <c r="B16" s="14"/>
      <c r="C16" s="14"/>
      <c r="D16" s="14"/>
      <c r="E16" s="21"/>
      <c r="F16" s="17" t="s">
        <v>15</v>
      </c>
      <c r="G16" s="18"/>
      <c r="H16" s="19"/>
      <c r="I16" s="17" t="s">
        <v>0</v>
      </c>
      <c r="J16" s="18"/>
      <c r="K16" s="19"/>
      <c r="L16" s="17" t="s">
        <v>1</v>
      </c>
      <c r="M16" s="18"/>
      <c r="N16" s="19"/>
      <c r="O16" s="17" t="s">
        <v>30</v>
      </c>
      <c r="P16" s="18"/>
      <c r="Q16" s="19"/>
      <c r="R16" s="17" t="s">
        <v>14</v>
      </c>
      <c r="S16" s="18"/>
      <c r="T16" s="19"/>
    </row>
    <row r="17" spans="1:20" s="2" customFormat="1" ht="32.25" customHeight="1" x14ac:dyDescent="0.25">
      <c r="A17" s="5"/>
      <c r="B17" s="14"/>
      <c r="C17" s="14"/>
      <c r="D17" s="14"/>
      <c r="E17" s="22"/>
      <c r="F17" s="7" t="s">
        <v>13</v>
      </c>
      <c r="G17" s="7" t="s">
        <v>10</v>
      </c>
      <c r="H17" s="7" t="s">
        <v>11</v>
      </c>
      <c r="I17" s="7" t="s">
        <v>13</v>
      </c>
      <c r="J17" s="7" t="s">
        <v>10</v>
      </c>
      <c r="K17" s="7" t="s">
        <v>11</v>
      </c>
      <c r="L17" s="7" t="s">
        <v>13</v>
      </c>
      <c r="M17" s="7" t="s">
        <v>10</v>
      </c>
      <c r="N17" s="7" t="s">
        <v>11</v>
      </c>
      <c r="O17" s="7" t="s">
        <v>13</v>
      </c>
      <c r="P17" s="7" t="s">
        <v>10</v>
      </c>
      <c r="Q17" s="7" t="s">
        <v>11</v>
      </c>
      <c r="R17" s="7" t="s">
        <v>13</v>
      </c>
      <c r="S17" s="7" t="s">
        <v>10</v>
      </c>
      <c r="T17" s="7" t="s">
        <v>11</v>
      </c>
    </row>
    <row r="18" spans="1:20" s="1" customFormat="1" ht="24.75" customHeight="1" x14ac:dyDescent="0.25">
      <c r="A18" s="3" t="s">
        <v>4</v>
      </c>
      <c r="B18" s="9"/>
      <c r="C18" s="9"/>
      <c r="D18" s="9"/>
      <c r="E18" s="9"/>
      <c r="F18" s="10"/>
      <c r="G18" s="11"/>
      <c r="H18" s="11"/>
      <c r="I18" s="10"/>
      <c r="J18" s="11"/>
      <c r="K18" s="11"/>
      <c r="L18" s="10"/>
      <c r="M18" s="11"/>
      <c r="N18" s="11"/>
      <c r="O18" s="10"/>
      <c r="P18" s="11"/>
      <c r="Q18" s="11"/>
      <c r="R18" s="10"/>
      <c r="S18" s="11"/>
      <c r="T18" s="11"/>
    </row>
    <row r="19" spans="1:20" s="1" customFormat="1" ht="24.75" customHeight="1" x14ac:dyDescent="0.25">
      <c r="A19" s="3" t="s">
        <v>5</v>
      </c>
      <c r="B19" s="9"/>
      <c r="C19" s="9"/>
      <c r="D19" s="9"/>
      <c r="E19" s="9"/>
      <c r="F19" s="10"/>
      <c r="G19" s="11"/>
      <c r="H19" s="11"/>
      <c r="I19" s="10"/>
      <c r="J19" s="11"/>
      <c r="K19" s="11"/>
      <c r="L19" s="10"/>
      <c r="M19" s="11"/>
      <c r="N19" s="11"/>
      <c r="O19" s="10"/>
      <c r="P19" s="11"/>
      <c r="Q19" s="11"/>
      <c r="R19" s="10"/>
      <c r="S19" s="11"/>
      <c r="T19" s="11"/>
    </row>
    <row r="20" spans="1:20" s="1" customFormat="1" ht="24.75" customHeight="1" x14ac:dyDescent="0.25">
      <c r="A20" s="3" t="s">
        <v>6</v>
      </c>
      <c r="B20" s="9"/>
      <c r="C20" s="9"/>
      <c r="D20" s="9"/>
      <c r="E20" s="9"/>
      <c r="F20" s="10"/>
      <c r="G20" s="11"/>
      <c r="H20" s="11"/>
      <c r="I20" s="10"/>
      <c r="J20" s="11"/>
      <c r="K20" s="11"/>
      <c r="L20" s="10"/>
      <c r="M20" s="11"/>
      <c r="N20" s="11"/>
      <c r="O20" s="10"/>
      <c r="P20" s="11"/>
      <c r="Q20" s="11"/>
      <c r="R20" s="10"/>
      <c r="S20" s="11"/>
      <c r="T20" s="11"/>
    </row>
    <row r="21" spans="1:20" s="1" customFormat="1" ht="24.75" customHeight="1" x14ac:dyDescent="0.25">
      <c r="A21" s="3" t="s">
        <v>16</v>
      </c>
      <c r="B21" s="9"/>
      <c r="C21" s="9"/>
      <c r="D21" s="9"/>
      <c r="E21" s="9"/>
      <c r="F21" s="10"/>
      <c r="G21" s="11"/>
      <c r="H21" s="11"/>
      <c r="I21" s="10"/>
      <c r="J21" s="11"/>
      <c r="K21" s="11"/>
      <c r="L21" s="10"/>
      <c r="M21" s="11"/>
      <c r="N21" s="11"/>
      <c r="O21" s="10"/>
      <c r="P21" s="11"/>
      <c r="Q21" s="11"/>
      <c r="R21" s="10"/>
      <c r="S21" s="11"/>
      <c r="T21" s="11"/>
    </row>
    <row r="22" spans="1:20" s="1" customFormat="1" ht="24.75" customHeight="1" x14ac:dyDescent="0.25">
      <c r="A22" s="3" t="s">
        <v>17</v>
      </c>
      <c r="B22" s="9"/>
      <c r="C22" s="9"/>
      <c r="D22" s="9"/>
      <c r="E22" s="9"/>
      <c r="F22" s="10"/>
      <c r="G22" s="11"/>
      <c r="H22" s="11"/>
      <c r="I22" s="10"/>
      <c r="J22" s="11"/>
      <c r="K22" s="11"/>
      <c r="L22" s="10"/>
      <c r="M22" s="11"/>
      <c r="N22" s="11"/>
      <c r="O22" s="10"/>
      <c r="P22" s="11"/>
      <c r="Q22" s="11"/>
      <c r="R22" s="10"/>
      <c r="S22" s="11"/>
      <c r="T22" s="11"/>
    </row>
    <row r="23" spans="1:20" s="1" customFormat="1" ht="24.75" customHeight="1" x14ac:dyDescent="0.25">
      <c r="A23" s="3" t="s">
        <v>18</v>
      </c>
      <c r="B23" s="9"/>
      <c r="C23" s="9"/>
      <c r="D23" s="9"/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1" customFormat="1" ht="24.75" customHeight="1" x14ac:dyDescent="0.25">
      <c r="A24" s="3" t="s">
        <v>19</v>
      </c>
      <c r="B24" s="9"/>
      <c r="C24" s="9"/>
      <c r="D24" s="9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s="1" customFormat="1" ht="24.75" customHeight="1" x14ac:dyDescent="0.25">
      <c r="A25" s="3" t="s">
        <v>34</v>
      </c>
      <c r="B25" s="9"/>
      <c r="C25" s="9"/>
      <c r="D25" s="9"/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s="1" customFormat="1" ht="24.75" customHeight="1" x14ac:dyDescent="0.25">
      <c r="A26" s="3" t="s">
        <v>35</v>
      </c>
      <c r="B26" s="9"/>
      <c r="C26" s="9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s="1" customFormat="1" ht="24.75" customHeight="1" x14ac:dyDescent="0.25">
      <c r="A27" s="3" t="s">
        <v>20</v>
      </c>
      <c r="B27" s="9"/>
      <c r="C27" s="9"/>
      <c r="D27" s="9"/>
      <c r="E27" s="9"/>
      <c r="F27" s="10"/>
      <c r="G27" s="11"/>
      <c r="H27" s="11"/>
      <c r="I27" s="10"/>
      <c r="J27" s="11"/>
      <c r="K27" s="11"/>
      <c r="L27" s="10"/>
      <c r="M27" s="11"/>
      <c r="N27" s="11"/>
      <c r="O27" s="10"/>
      <c r="P27" s="11"/>
      <c r="Q27" s="11"/>
      <c r="R27" s="10"/>
      <c r="S27" s="11"/>
      <c r="T27" s="11"/>
    </row>
    <row r="29" spans="1:20" x14ac:dyDescent="0.25">
      <c r="A29" s="8"/>
    </row>
  </sheetData>
  <mergeCells count="13">
    <mergeCell ref="O16:Q16"/>
    <mergeCell ref="R16:T16"/>
    <mergeCell ref="A9:T9"/>
    <mergeCell ref="A11:T11"/>
    <mergeCell ref="B13:T13"/>
    <mergeCell ref="B15:B17"/>
    <mergeCell ref="C15:C17"/>
    <mergeCell ref="D15:D17"/>
    <mergeCell ref="F15:T15"/>
    <mergeCell ref="F16:H16"/>
    <mergeCell ref="I16:K16"/>
    <mergeCell ref="L16:N16"/>
    <mergeCell ref="E15:E17"/>
  </mergeCells>
  <pageMargins left="0.25" right="0.25" top="0.75" bottom="0.75" header="0.3" footer="0.3"/>
  <pageSetup paperSize="9" scale="43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T20"/>
  <sheetViews>
    <sheetView zoomScale="81" zoomScaleNormal="81" workbookViewId="0">
      <pane xSplit="1" ySplit="17" topLeftCell="B18" activePane="bottomRight" state="frozen"/>
      <selection pane="topRight" activeCell="B1" sqref="B1"/>
      <selection pane="bottomLeft" activeCell="A10" sqref="A10"/>
      <selection pane="bottomRight" activeCell="F34" sqref="F34"/>
    </sheetView>
  </sheetViews>
  <sheetFormatPr baseColWidth="10" defaultRowHeight="15" x14ac:dyDescent="0.25"/>
  <cols>
    <col min="1" max="1" width="48" customWidth="1"/>
    <col min="2" max="5" width="15.42578125" customWidth="1"/>
    <col min="6" max="20" width="19.28515625" customWidth="1"/>
  </cols>
  <sheetData>
    <row r="9" spans="1:20" ht="52.5" customHeight="1" x14ac:dyDescent="0.25">
      <c r="A9" s="12" t="s">
        <v>22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1" spans="1:20" ht="52.5" customHeight="1" x14ac:dyDescent="0.25">
      <c r="A11" s="16" t="s">
        <v>29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3" spans="1:20" s="1" customFormat="1" ht="24.75" customHeight="1" x14ac:dyDescent="0.25">
      <c r="A13" s="3" t="s">
        <v>2</v>
      </c>
      <c r="B13" s="15" t="s">
        <v>37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x14ac:dyDescent="0.25">
      <c r="A14" s="4"/>
    </row>
    <row r="15" spans="1:20" s="2" customFormat="1" ht="32.25" customHeight="1" x14ac:dyDescent="0.25">
      <c r="A15" s="5"/>
      <c r="B15" s="14" t="s">
        <v>8</v>
      </c>
      <c r="C15" s="14" t="s">
        <v>9</v>
      </c>
      <c r="D15" s="14" t="s">
        <v>25</v>
      </c>
      <c r="E15" s="20" t="s">
        <v>38</v>
      </c>
      <c r="F15" s="17" t="s">
        <v>23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9"/>
    </row>
    <row r="16" spans="1:20" s="2" customFormat="1" ht="32.25" customHeight="1" x14ac:dyDescent="0.25">
      <c r="A16" s="5"/>
      <c r="B16" s="14"/>
      <c r="C16" s="14"/>
      <c r="D16" s="14"/>
      <c r="E16" s="21"/>
      <c r="F16" s="17" t="s">
        <v>15</v>
      </c>
      <c r="G16" s="18"/>
      <c r="H16" s="19"/>
      <c r="I16" s="17" t="s">
        <v>0</v>
      </c>
      <c r="J16" s="18"/>
      <c r="K16" s="19"/>
      <c r="L16" s="17" t="s">
        <v>1</v>
      </c>
      <c r="M16" s="18"/>
      <c r="N16" s="19"/>
      <c r="O16" s="17" t="s">
        <v>30</v>
      </c>
      <c r="P16" s="18"/>
      <c r="Q16" s="19"/>
      <c r="R16" s="17" t="s">
        <v>14</v>
      </c>
      <c r="S16" s="18"/>
      <c r="T16" s="19"/>
    </row>
    <row r="17" spans="1:20" s="2" customFormat="1" ht="32.25" customHeight="1" x14ac:dyDescent="0.25">
      <c r="A17" s="5"/>
      <c r="B17" s="14"/>
      <c r="C17" s="14"/>
      <c r="D17" s="14"/>
      <c r="E17" s="22"/>
      <c r="F17" s="7" t="s">
        <v>13</v>
      </c>
      <c r="G17" s="7" t="s">
        <v>10</v>
      </c>
      <c r="H17" s="7" t="s">
        <v>11</v>
      </c>
      <c r="I17" s="7" t="s">
        <v>13</v>
      </c>
      <c r="J17" s="7" t="s">
        <v>10</v>
      </c>
      <c r="K17" s="7" t="s">
        <v>11</v>
      </c>
      <c r="L17" s="7" t="s">
        <v>13</v>
      </c>
      <c r="M17" s="7" t="s">
        <v>10</v>
      </c>
      <c r="N17" s="7" t="s">
        <v>11</v>
      </c>
      <c r="O17" s="7" t="s">
        <v>13</v>
      </c>
      <c r="P17" s="7" t="s">
        <v>10</v>
      </c>
      <c r="Q17" s="7" t="s">
        <v>11</v>
      </c>
      <c r="R17" s="7" t="s">
        <v>13</v>
      </c>
      <c r="S17" s="7" t="s">
        <v>10</v>
      </c>
      <c r="T17" s="7" t="s">
        <v>11</v>
      </c>
    </row>
    <row r="18" spans="1:20" s="1" customFormat="1" ht="24.75" customHeight="1" x14ac:dyDescent="0.25">
      <c r="A18" s="3" t="s">
        <v>21</v>
      </c>
      <c r="B18" s="9"/>
      <c r="C18" s="9"/>
      <c r="D18" s="9"/>
      <c r="E18" s="9"/>
      <c r="F18" s="10"/>
      <c r="G18" s="11"/>
      <c r="H18" s="11"/>
      <c r="I18" s="10"/>
      <c r="J18" s="11"/>
      <c r="K18" s="11"/>
      <c r="L18" s="10"/>
      <c r="M18" s="11"/>
      <c r="N18" s="11"/>
      <c r="O18" s="10"/>
      <c r="P18" s="11"/>
      <c r="Q18" s="11"/>
      <c r="R18" s="10"/>
      <c r="S18" s="11"/>
      <c r="T18" s="11"/>
    </row>
    <row r="20" spans="1:20" x14ac:dyDescent="0.25">
      <c r="A20" s="8"/>
    </row>
  </sheetData>
  <mergeCells count="13">
    <mergeCell ref="O16:Q16"/>
    <mergeCell ref="R16:T16"/>
    <mergeCell ref="A9:T9"/>
    <mergeCell ref="A11:T11"/>
    <mergeCell ref="B13:T13"/>
    <mergeCell ref="B15:B17"/>
    <mergeCell ref="C15:C17"/>
    <mergeCell ref="D15:D17"/>
    <mergeCell ref="F15:T15"/>
    <mergeCell ref="F16:H16"/>
    <mergeCell ref="I16:K16"/>
    <mergeCell ref="L16:N16"/>
    <mergeCell ref="E15:E17"/>
  </mergeCells>
  <pageMargins left="0.25" right="0.25" top="0.75" bottom="0.75" header="0.3" footer="0.3"/>
  <pageSetup paperSize="9" scale="37" orientation="landscape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81" zoomScaleNormal="8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3" sqref="A3:T3"/>
    </sheetView>
  </sheetViews>
  <sheetFormatPr baseColWidth="10" defaultRowHeight="15" x14ac:dyDescent="0.25"/>
  <cols>
    <col min="1" max="1" width="48" customWidth="1"/>
    <col min="2" max="5" width="15.42578125" customWidth="1"/>
    <col min="6" max="20" width="19.28515625" customWidth="1"/>
  </cols>
  <sheetData>
    <row r="1" spans="1:20" ht="52.5" customHeight="1" x14ac:dyDescent="0.25">
      <c r="A1" s="12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3" spans="1:20" ht="52.5" customHeight="1" x14ac:dyDescent="0.25">
      <c r="A3" s="23" t="s">
        <v>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5" spans="1:20" s="1" customFormat="1" ht="24.75" customHeight="1" x14ac:dyDescent="0.25">
      <c r="A5" s="3" t="s">
        <v>2</v>
      </c>
      <c r="B5" s="15" t="str">
        <f>IF(ISBLANK('Lot 1 Médicales'!B14),IF(ISBLANK('Lot 2 Pharmacie'!B14:T14),IF(ISBLANK('Lot 3 Infirmier'!B14:T14),IF(ISBLANK('Lot 4 Secrétariat'!B14:T14),IF(ISBLANK('Lot 5 Techniques'!B13:T13),IF(ISBLANK('Lot 6 Sécurité'!B13:T13),,'Lot 6 Sécurité'!B13:T13),'Lot 5 Techniques'!B13:T13),'Lot 4 Secrétariat'!B14:T14),'Lot 3 Infirmier'!B14:T14),'Lot 2 Pharmacie'!B14:T14),'Lot 1 Médicales'!B14:T14)</f>
        <v>tutu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x14ac:dyDescent="0.25">
      <c r="A6" s="4"/>
    </row>
    <row r="7" spans="1:20" s="2" customFormat="1" ht="32.25" customHeight="1" x14ac:dyDescent="0.25">
      <c r="A7" s="5"/>
      <c r="B7" s="14" t="s">
        <v>8</v>
      </c>
      <c r="C7" s="14" t="s">
        <v>9</v>
      </c>
      <c r="D7" s="14" t="s">
        <v>25</v>
      </c>
      <c r="E7" s="20" t="s">
        <v>33</v>
      </c>
      <c r="F7" s="17" t="s">
        <v>12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</row>
    <row r="8" spans="1:20" s="2" customFormat="1" ht="32.25" customHeight="1" x14ac:dyDescent="0.25">
      <c r="A8" s="5"/>
      <c r="B8" s="14"/>
      <c r="C8" s="14"/>
      <c r="D8" s="14"/>
      <c r="E8" s="21"/>
      <c r="F8" s="17" t="s">
        <v>15</v>
      </c>
      <c r="G8" s="18"/>
      <c r="H8" s="19"/>
      <c r="I8" s="17" t="s">
        <v>0</v>
      </c>
      <c r="J8" s="18"/>
      <c r="K8" s="19"/>
      <c r="L8" s="17" t="s">
        <v>1</v>
      </c>
      <c r="M8" s="18"/>
      <c r="N8" s="19"/>
      <c r="O8" s="17" t="s">
        <v>30</v>
      </c>
      <c r="P8" s="18"/>
      <c r="Q8" s="19"/>
      <c r="R8" s="17" t="s">
        <v>32</v>
      </c>
      <c r="S8" s="18"/>
      <c r="T8" s="19"/>
    </row>
    <row r="9" spans="1:20" s="2" customFormat="1" ht="32.25" customHeight="1" x14ac:dyDescent="0.25">
      <c r="A9" s="5"/>
      <c r="B9" s="14"/>
      <c r="C9" s="14"/>
      <c r="D9" s="14"/>
      <c r="E9" s="22"/>
      <c r="F9" s="7" t="s">
        <v>13</v>
      </c>
      <c r="G9" s="7" t="s">
        <v>10</v>
      </c>
      <c r="H9" s="7" t="s">
        <v>11</v>
      </c>
      <c r="I9" s="7" t="s">
        <v>13</v>
      </c>
      <c r="J9" s="7" t="s">
        <v>10</v>
      </c>
      <c r="K9" s="7" t="s">
        <v>11</v>
      </c>
      <c r="L9" s="7" t="s">
        <v>13</v>
      </c>
      <c r="M9" s="7" t="s">
        <v>10</v>
      </c>
      <c r="N9" s="7" t="s">
        <v>11</v>
      </c>
      <c r="O9" s="7" t="s">
        <v>13</v>
      </c>
      <c r="P9" s="7" t="s">
        <v>10</v>
      </c>
      <c r="Q9" s="7" t="s">
        <v>11</v>
      </c>
      <c r="R9" s="7" t="s">
        <v>13</v>
      </c>
      <c r="S9" s="7" t="s">
        <v>10</v>
      </c>
      <c r="T9" s="7" t="s">
        <v>11</v>
      </c>
    </row>
    <row r="10" spans="1:20" s="1" customFormat="1" ht="24.75" customHeight="1" x14ac:dyDescent="0.25">
      <c r="A10" s="3" t="str">
        <f>'Lot 1 Médicales'!A19</f>
        <v>Médecin</v>
      </c>
      <c r="B10" s="9">
        <f>'Lot 1 Médicales'!B19</f>
        <v>0</v>
      </c>
      <c r="C10" s="9">
        <f>'Lot 1 Médicales'!C19</f>
        <v>0</v>
      </c>
      <c r="D10" s="9">
        <f>'Lot 1 Médicales'!D19</f>
        <v>0</v>
      </c>
      <c r="E10" s="9">
        <f>'Lot 1 Médicales'!E19</f>
        <v>0</v>
      </c>
      <c r="F10" s="10">
        <f>'Lot 1 Médicales'!F19</f>
        <v>0</v>
      </c>
      <c r="G10" s="11"/>
      <c r="H10" s="11"/>
      <c r="I10" s="10">
        <f>'Lot 1 Médicales'!I19</f>
        <v>0</v>
      </c>
      <c r="J10" s="11"/>
      <c r="K10" s="11"/>
      <c r="L10" s="10">
        <f>'Lot 1 Médicales'!L19</f>
        <v>0</v>
      </c>
      <c r="M10" s="11"/>
      <c r="N10" s="11"/>
      <c r="O10" s="10">
        <f>'Lot 1 Médicales'!O19</f>
        <v>0</v>
      </c>
      <c r="P10" s="11"/>
      <c r="Q10" s="11"/>
      <c r="R10" s="10">
        <f>'Lot 1 Médicales'!R19</f>
        <v>0</v>
      </c>
      <c r="S10" s="11"/>
      <c r="T10" s="11"/>
    </row>
    <row r="11" spans="1:20" s="1" customFormat="1" ht="24.75" customHeight="1" x14ac:dyDescent="0.25">
      <c r="A11" s="3" t="str">
        <f>'Lot 2 Pharmacie'!A19</f>
        <v>Pharmacien</v>
      </c>
      <c r="B11" s="9">
        <f>'Lot 2 Pharmacie'!B19</f>
        <v>0</v>
      </c>
      <c r="C11" s="9">
        <f>'Lot 2 Pharmacie'!C19</f>
        <v>0</v>
      </c>
      <c r="D11" s="9">
        <f>'Lot 2 Pharmacie'!D19</f>
        <v>0</v>
      </c>
      <c r="E11" s="9">
        <f>'Lot 2 Pharmacie'!E19</f>
        <v>0</v>
      </c>
      <c r="F11" s="10">
        <f>'Lot 2 Pharmacie'!F19</f>
        <v>0</v>
      </c>
      <c r="G11" s="11"/>
      <c r="H11" s="11"/>
      <c r="I11" s="10">
        <f>'Lot 2 Pharmacie'!I19</f>
        <v>0</v>
      </c>
      <c r="J11" s="11"/>
      <c r="K11" s="11"/>
      <c r="L11" s="10">
        <f>'Lot 2 Pharmacie'!L19</f>
        <v>0</v>
      </c>
      <c r="M11" s="11"/>
      <c r="N11" s="11"/>
      <c r="O11" s="10">
        <f>'Lot 2 Pharmacie'!O19</f>
        <v>0</v>
      </c>
      <c r="P11" s="11"/>
      <c r="Q11" s="11"/>
      <c r="R11" s="10">
        <f>'Lot 2 Pharmacie'!R19</f>
        <v>0</v>
      </c>
      <c r="S11" s="11"/>
      <c r="T11" s="11"/>
    </row>
    <row r="12" spans="1:20" s="1" customFormat="1" ht="24.75" customHeight="1" x14ac:dyDescent="0.25">
      <c r="A12" s="3" t="str">
        <f>'Lot 3 Infirmier'!A19</f>
        <v>Infirmier/infirmière</v>
      </c>
      <c r="B12" s="9">
        <f>'Lot 3 Infirmier'!B19</f>
        <v>0</v>
      </c>
      <c r="C12" s="9">
        <f>'Lot 3 Infirmier'!C19</f>
        <v>0</v>
      </c>
      <c r="D12" s="9">
        <f>'Lot 3 Infirmier'!D19</f>
        <v>0</v>
      </c>
      <c r="E12" s="9">
        <f>'Lot 3 Infirmier'!E19</f>
        <v>0</v>
      </c>
      <c r="F12" s="10">
        <f>'Lot 3 Infirmier'!F19</f>
        <v>0</v>
      </c>
      <c r="G12" s="10">
        <f>'Lot 3 Infirmier'!G19</f>
        <v>0</v>
      </c>
      <c r="H12" s="10">
        <f>'Lot 3 Infirmier'!H19</f>
        <v>0</v>
      </c>
      <c r="I12" s="10">
        <f>'Lot 3 Infirmier'!I19</f>
        <v>0</v>
      </c>
      <c r="J12" s="10">
        <f>'Lot 3 Infirmier'!J19</f>
        <v>0</v>
      </c>
      <c r="K12" s="10">
        <f>'Lot 3 Infirmier'!K19</f>
        <v>0</v>
      </c>
      <c r="L12" s="10">
        <f>'Lot 3 Infirmier'!L19</f>
        <v>0</v>
      </c>
      <c r="M12" s="10">
        <f>'Lot 3 Infirmier'!M19</f>
        <v>0</v>
      </c>
      <c r="N12" s="10">
        <f>'Lot 3 Infirmier'!N19</f>
        <v>0</v>
      </c>
      <c r="O12" s="10">
        <f>'Lot 3 Infirmier'!O19</f>
        <v>0</v>
      </c>
      <c r="P12" s="10">
        <f>'Lot 3 Infirmier'!P19</f>
        <v>0</v>
      </c>
      <c r="Q12" s="10">
        <f>'Lot 3 Infirmier'!Q19</f>
        <v>0</v>
      </c>
      <c r="R12" s="10">
        <f>'Lot 3 Infirmier'!R19</f>
        <v>0</v>
      </c>
      <c r="S12" s="10">
        <f>'Lot 3 Infirmier'!S19</f>
        <v>0</v>
      </c>
      <c r="T12" s="10">
        <f>'Lot 3 Infirmier'!T19</f>
        <v>0</v>
      </c>
    </row>
    <row r="13" spans="1:20" s="1" customFormat="1" ht="24.75" customHeight="1" x14ac:dyDescent="0.25">
      <c r="A13" s="3" t="str">
        <f>'Lot 4 Secrétariat'!A19</f>
        <v>Secrétariat</v>
      </c>
      <c r="B13" s="9">
        <f>'Lot 4 Secrétariat'!B19</f>
        <v>0</v>
      </c>
      <c r="C13" s="9">
        <f>'Lot 4 Secrétariat'!C19</f>
        <v>0</v>
      </c>
      <c r="D13" s="9">
        <f>'Lot 4 Secrétariat'!D19</f>
        <v>0</v>
      </c>
      <c r="E13" s="9">
        <f>'Lot 4 Secrétariat'!E19</f>
        <v>0</v>
      </c>
      <c r="F13" s="10">
        <f>'Lot 4 Secrétariat'!F19</f>
        <v>0</v>
      </c>
      <c r="G13" s="11"/>
      <c r="H13" s="11"/>
      <c r="I13" s="10">
        <f>'Lot 4 Secrétariat'!I19</f>
        <v>0</v>
      </c>
      <c r="J13" s="11"/>
      <c r="K13" s="11"/>
      <c r="L13" s="10">
        <f>'Lot 4 Secrétariat'!L19</f>
        <v>0</v>
      </c>
      <c r="M13" s="11"/>
      <c r="N13" s="11"/>
      <c r="O13" s="10">
        <f>'Lot 4 Secrétariat'!O19</f>
        <v>0</v>
      </c>
      <c r="P13" s="11"/>
      <c r="Q13" s="11"/>
      <c r="R13" s="10">
        <f>'Lot 4 Secrétariat'!R19</f>
        <v>0</v>
      </c>
      <c r="S13" s="11"/>
      <c r="T13" s="11"/>
    </row>
    <row r="14" spans="1:20" s="1" customFormat="1" ht="24.75" customHeight="1" x14ac:dyDescent="0.25">
      <c r="A14" s="3" t="str">
        <f>'Lot 5 Techniques'!A18</f>
        <v>Chef de projets</v>
      </c>
      <c r="B14" s="9">
        <f>'Lot 5 Techniques'!B18</f>
        <v>0</v>
      </c>
      <c r="C14" s="9">
        <f>'Lot 5 Techniques'!C18</f>
        <v>0</v>
      </c>
      <c r="D14" s="9">
        <f>'Lot 5 Techniques'!D18</f>
        <v>0</v>
      </c>
      <c r="E14" s="9">
        <f>'Lot 5 Techniques'!E18</f>
        <v>0</v>
      </c>
      <c r="F14" s="10">
        <f>'Lot 5 Techniques'!F18</f>
        <v>0</v>
      </c>
      <c r="G14" s="11"/>
      <c r="H14" s="11"/>
      <c r="I14" s="10">
        <f>'Lot 5 Techniques'!I18</f>
        <v>0</v>
      </c>
      <c r="J14" s="11"/>
      <c r="K14" s="11"/>
      <c r="L14" s="10">
        <f>'Lot 5 Techniques'!L18</f>
        <v>0</v>
      </c>
      <c r="M14" s="11"/>
      <c r="N14" s="11"/>
      <c r="O14" s="10">
        <f>'Lot 5 Techniques'!O18</f>
        <v>0</v>
      </c>
      <c r="P14" s="11"/>
      <c r="Q14" s="11"/>
      <c r="R14" s="10">
        <f>'Lot 5 Techniques'!R18</f>
        <v>0</v>
      </c>
      <c r="S14" s="11"/>
      <c r="T14" s="11"/>
    </row>
    <row r="15" spans="1:20" s="1" customFormat="1" ht="24.75" customHeight="1" x14ac:dyDescent="0.25">
      <c r="A15" s="3" t="str">
        <f>'Lot 5 Techniques'!A19</f>
        <v>Développeur informatique</v>
      </c>
      <c r="B15" s="9">
        <f>'Lot 5 Techniques'!B19</f>
        <v>0</v>
      </c>
      <c r="C15" s="9">
        <f>'Lot 5 Techniques'!C19</f>
        <v>0</v>
      </c>
      <c r="D15" s="9">
        <f>'Lot 5 Techniques'!D19</f>
        <v>0</v>
      </c>
      <c r="E15" s="9">
        <f>'Lot 5 Techniques'!E19</f>
        <v>0</v>
      </c>
      <c r="F15" s="10">
        <f>'Lot 5 Techniques'!F19</f>
        <v>0</v>
      </c>
      <c r="G15" s="11"/>
      <c r="H15" s="11"/>
      <c r="I15" s="10">
        <f>'Lot 5 Techniques'!I19</f>
        <v>0</v>
      </c>
      <c r="J15" s="11"/>
      <c r="K15" s="11"/>
      <c r="L15" s="10">
        <f>'Lot 5 Techniques'!L19</f>
        <v>0</v>
      </c>
      <c r="M15" s="11"/>
      <c r="N15" s="11"/>
      <c r="O15" s="10">
        <f>'Lot 5 Techniques'!O19</f>
        <v>0</v>
      </c>
      <c r="P15" s="11"/>
      <c r="Q15" s="11"/>
      <c r="R15" s="10">
        <f>'Lot 5 Techniques'!R19</f>
        <v>0</v>
      </c>
      <c r="S15" s="11"/>
      <c r="T15" s="11"/>
    </row>
    <row r="16" spans="1:20" s="1" customFormat="1" ht="24.75" customHeight="1" x14ac:dyDescent="0.25">
      <c r="A16" s="3" t="str">
        <f>'Lot 5 Techniques'!A20</f>
        <v>Support hotline</v>
      </c>
      <c r="B16" s="9">
        <f>'Lot 5 Techniques'!B20</f>
        <v>0</v>
      </c>
      <c r="C16" s="9">
        <f>'Lot 5 Techniques'!C20</f>
        <v>0</v>
      </c>
      <c r="D16" s="9">
        <f>'Lot 5 Techniques'!D20</f>
        <v>0</v>
      </c>
      <c r="E16" s="9">
        <f>'Lot 5 Techniques'!E20</f>
        <v>0</v>
      </c>
      <c r="F16" s="10">
        <f>'Lot 5 Techniques'!F20</f>
        <v>0</v>
      </c>
      <c r="G16" s="11"/>
      <c r="H16" s="11"/>
      <c r="I16" s="10">
        <f>'Lot 5 Techniques'!I20</f>
        <v>0</v>
      </c>
      <c r="J16" s="11"/>
      <c r="K16" s="11"/>
      <c r="L16" s="10">
        <f>'Lot 5 Techniques'!L20</f>
        <v>0</v>
      </c>
      <c r="M16" s="11"/>
      <c r="N16" s="11"/>
      <c r="O16" s="10">
        <f>'Lot 5 Techniques'!O20</f>
        <v>0</v>
      </c>
      <c r="P16" s="11"/>
      <c r="Q16" s="11"/>
      <c r="R16" s="10">
        <f>'Lot 5 Techniques'!R20</f>
        <v>0</v>
      </c>
      <c r="S16" s="11"/>
      <c r="T16" s="11"/>
    </row>
    <row r="17" spans="1:20" s="1" customFormat="1" ht="24.75" customHeight="1" x14ac:dyDescent="0.25">
      <c r="A17" s="3" t="str">
        <f>'Lot 5 Techniques'!A21</f>
        <v>Dépannage des postes de travail</v>
      </c>
      <c r="B17" s="9">
        <f>'Lot 5 Techniques'!B21</f>
        <v>0</v>
      </c>
      <c r="C17" s="9">
        <f>'Lot 5 Techniques'!C21</f>
        <v>0</v>
      </c>
      <c r="D17" s="9">
        <f>'Lot 5 Techniques'!D21</f>
        <v>0</v>
      </c>
      <c r="E17" s="9">
        <f>'Lot 5 Techniques'!E21</f>
        <v>0</v>
      </c>
      <c r="F17" s="10">
        <f>'Lot 5 Techniques'!F21</f>
        <v>0</v>
      </c>
      <c r="G17" s="11"/>
      <c r="H17" s="11"/>
      <c r="I17" s="10">
        <f>'Lot 5 Techniques'!I21</f>
        <v>0</v>
      </c>
      <c r="J17" s="11"/>
      <c r="K17" s="11"/>
      <c r="L17" s="10">
        <f>'Lot 5 Techniques'!L21</f>
        <v>0</v>
      </c>
      <c r="M17" s="11"/>
      <c r="N17" s="11"/>
      <c r="O17" s="10">
        <f>'Lot 5 Techniques'!O21</f>
        <v>0</v>
      </c>
      <c r="P17" s="11"/>
      <c r="Q17" s="11"/>
      <c r="R17" s="10">
        <f>'Lot 5 Techniques'!R21</f>
        <v>0</v>
      </c>
      <c r="S17" s="11"/>
      <c r="T17" s="11"/>
    </row>
    <row r="18" spans="1:20" s="1" customFormat="1" ht="24.75" customHeight="1" x14ac:dyDescent="0.25">
      <c r="A18" s="3" t="str">
        <f>'Lot 5 Techniques'!A22</f>
        <v>Préparation et déploiement des postes de travail</v>
      </c>
      <c r="B18" s="9">
        <f>'Lot 5 Techniques'!B22</f>
        <v>0</v>
      </c>
      <c r="C18" s="9">
        <f>'Lot 5 Techniques'!C22</f>
        <v>0</v>
      </c>
      <c r="D18" s="9">
        <f>'Lot 5 Techniques'!D22</f>
        <v>0</v>
      </c>
      <c r="E18" s="9">
        <f>'Lot 5 Techniques'!E22</f>
        <v>0</v>
      </c>
      <c r="F18" s="10">
        <f>'Lot 5 Techniques'!F22</f>
        <v>0</v>
      </c>
      <c r="G18" s="10">
        <f>'Lot 5 Techniques'!G22</f>
        <v>0</v>
      </c>
      <c r="H18" s="10">
        <f>'Lot 5 Techniques'!H22</f>
        <v>0</v>
      </c>
      <c r="I18" s="10">
        <f>'Lot 5 Techniques'!I22</f>
        <v>0</v>
      </c>
      <c r="J18" s="10">
        <f>'Lot 5 Techniques'!J22</f>
        <v>0</v>
      </c>
      <c r="K18" s="10">
        <f>'Lot 5 Techniques'!K22</f>
        <v>0</v>
      </c>
      <c r="L18" s="10">
        <f>'Lot 5 Techniques'!L22</f>
        <v>0</v>
      </c>
      <c r="M18" s="10">
        <f>'Lot 5 Techniques'!M22</f>
        <v>0</v>
      </c>
      <c r="N18" s="10">
        <f>'Lot 5 Techniques'!N22</f>
        <v>0</v>
      </c>
      <c r="O18" s="10">
        <f>'Lot 5 Techniques'!O22</f>
        <v>0</v>
      </c>
      <c r="P18" s="10">
        <f>'Lot 5 Techniques'!P22</f>
        <v>0</v>
      </c>
      <c r="Q18" s="10">
        <f>'Lot 5 Techniques'!Q22</f>
        <v>0</v>
      </c>
      <c r="R18" s="10">
        <f>'Lot 5 Techniques'!R22</f>
        <v>0</v>
      </c>
      <c r="S18" s="10">
        <f>'Lot 5 Techniques'!S22</f>
        <v>0</v>
      </c>
      <c r="T18" s="10">
        <f>'Lot 5 Techniques'!T22</f>
        <v>0</v>
      </c>
    </row>
    <row r="19" spans="1:20" s="1" customFormat="1" ht="24.75" customHeight="1" x14ac:dyDescent="0.25">
      <c r="A19" s="3" t="str">
        <f>'Lot 5 Techniques'!A23</f>
        <v>Ingénieur Système</v>
      </c>
      <c r="B19" s="9">
        <f>'Lot 5 Techniques'!B23</f>
        <v>0</v>
      </c>
      <c r="C19" s="9">
        <f>'Lot 5 Techniques'!C23</f>
        <v>0</v>
      </c>
      <c r="D19" s="9">
        <f>'Lot 5 Techniques'!D23</f>
        <v>0</v>
      </c>
      <c r="E19" s="9">
        <f>'Lot 5 Techniques'!E23</f>
        <v>0</v>
      </c>
      <c r="F19" s="10">
        <f>'Lot 5 Techniques'!F23</f>
        <v>0</v>
      </c>
      <c r="G19" s="10">
        <f>'Lot 5 Techniques'!G23</f>
        <v>0</v>
      </c>
      <c r="H19" s="10">
        <f>'Lot 5 Techniques'!H23</f>
        <v>0</v>
      </c>
      <c r="I19" s="10">
        <f>'Lot 5 Techniques'!I23</f>
        <v>0</v>
      </c>
      <c r="J19" s="10">
        <f>'Lot 5 Techniques'!J23</f>
        <v>0</v>
      </c>
      <c r="K19" s="10">
        <f>'Lot 5 Techniques'!K23</f>
        <v>0</v>
      </c>
      <c r="L19" s="10">
        <f>'Lot 5 Techniques'!L23</f>
        <v>0</v>
      </c>
      <c r="M19" s="10">
        <f>'Lot 5 Techniques'!M23</f>
        <v>0</v>
      </c>
      <c r="N19" s="10">
        <f>'Lot 5 Techniques'!N23</f>
        <v>0</v>
      </c>
      <c r="O19" s="10">
        <f>'Lot 5 Techniques'!O23</f>
        <v>0</v>
      </c>
      <c r="P19" s="10">
        <f>'Lot 5 Techniques'!P23</f>
        <v>0</v>
      </c>
      <c r="Q19" s="10">
        <f>'Lot 5 Techniques'!Q23</f>
        <v>0</v>
      </c>
      <c r="R19" s="10">
        <f>'Lot 5 Techniques'!R23</f>
        <v>0</v>
      </c>
      <c r="S19" s="10">
        <f>'Lot 5 Techniques'!S23</f>
        <v>0</v>
      </c>
      <c r="T19" s="10">
        <f>'Lot 5 Techniques'!T23</f>
        <v>0</v>
      </c>
    </row>
    <row r="20" spans="1:20" s="1" customFormat="1" ht="24.75" customHeight="1" x14ac:dyDescent="0.25">
      <c r="A20" s="3" t="str">
        <f>'Lot 5 Techniques'!A24</f>
        <v>Ingénieur DBA</v>
      </c>
      <c r="B20" s="9">
        <f>'Lot 5 Techniques'!B24</f>
        <v>0</v>
      </c>
      <c r="C20" s="9">
        <f>'Lot 5 Techniques'!C24</f>
        <v>0</v>
      </c>
      <c r="D20" s="9">
        <f>'Lot 5 Techniques'!D24</f>
        <v>0</v>
      </c>
      <c r="E20" s="9">
        <f>'Lot 5 Techniques'!E24</f>
        <v>0</v>
      </c>
      <c r="F20" s="10">
        <f>'Lot 5 Techniques'!F24</f>
        <v>0</v>
      </c>
      <c r="G20" s="10">
        <f>'Lot 5 Techniques'!G24</f>
        <v>0</v>
      </c>
      <c r="H20" s="10">
        <f>'Lot 5 Techniques'!H24</f>
        <v>0</v>
      </c>
      <c r="I20" s="10">
        <f>'Lot 5 Techniques'!I24</f>
        <v>0</v>
      </c>
      <c r="J20" s="10">
        <f>'Lot 5 Techniques'!J24</f>
        <v>0</v>
      </c>
      <c r="K20" s="10">
        <f>'Lot 5 Techniques'!K24</f>
        <v>0</v>
      </c>
      <c r="L20" s="10">
        <f>'Lot 5 Techniques'!L24</f>
        <v>0</v>
      </c>
      <c r="M20" s="10">
        <f>'Lot 5 Techniques'!M24</f>
        <v>0</v>
      </c>
      <c r="N20" s="10">
        <f>'Lot 5 Techniques'!N24</f>
        <v>0</v>
      </c>
      <c r="O20" s="10">
        <f>'Lot 5 Techniques'!O24</f>
        <v>0</v>
      </c>
      <c r="P20" s="10">
        <f>'Lot 5 Techniques'!P24</f>
        <v>0</v>
      </c>
      <c r="Q20" s="10">
        <f>'Lot 5 Techniques'!Q24</f>
        <v>0</v>
      </c>
      <c r="R20" s="10">
        <f>'Lot 5 Techniques'!R24</f>
        <v>0</v>
      </c>
      <c r="S20" s="10">
        <f>'Lot 5 Techniques'!S24</f>
        <v>0</v>
      </c>
      <c r="T20" s="10">
        <f>'Lot 5 Techniques'!T24</f>
        <v>0</v>
      </c>
    </row>
    <row r="21" spans="1:20" s="1" customFormat="1" ht="24.75" customHeight="1" x14ac:dyDescent="0.25">
      <c r="A21" s="3" t="str">
        <f>'Lot 5 Techniques'!A25</f>
        <v>Ingénieur Spécialiste réseau</v>
      </c>
      <c r="B21" s="9">
        <f>'Lot 5 Techniques'!B25</f>
        <v>0</v>
      </c>
      <c r="C21" s="9">
        <f>'Lot 5 Techniques'!C25</f>
        <v>0</v>
      </c>
      <c r="D21" s="9">
        <f>'Lot 5 Techniques'!D25</f>
        <v>0</v>
      </c>
      <c r="E21" s="9">
        <f>'Lot 5 Techniques'!E25</f>
        <v>0</v>
      </c>
      <c r="F21" s="10">
        <f>'Lot 5 Techniques'!F25</f>
        <v>0</v>
      </c>
      <c r="G21" s="10">
        <f>'Lot 5 Techniques'!G25</f>
        <v>0</v>
      </c>
      <c r="H21" s="10">
        <f>'Lot 5 Techniques'!H25</f>
        <v>0</v>
      </c>
      <c r="I21" s="10">
        <f>'Lot 5 Techniques'!I25</f>
        <v>0</v>
      </c>
      <c r="J21" s="10">
        <f>'Lot 5 Techniques'!J25</f>
        <v>0</v>
      </c>
      <c r="K21" s="10">
        <f>'Lot 5 Techniques'!K25</f>
        <v>0</v>
      </c>
      <c r="L21" s="10">
        <f>'Lot 5 Techniques'!L25</f>
        <v>0</v>
      </c>
      <c r="M21" s="10">
        <f>'Lot 5 Techniques'!M25</f>
        <v>0</v>
      </c>
      <c r="N21" s="10">
        <f>'Lot 5 Techniques'!N25</f>
        <v>0</v>
      </c>
      <c r="O21" s="10">
        <f>'Lot 5 Techniques'!O25</f>
        <v>0</v>
      </c>
      <c r="P21" s="10">
        <f>'Lot 5 Techniques'!P25</f>
        <v>0</v>
      </c>
      <c r="Q21" s="10">
        <f>'Lot 5 Techniques'!Q25</f>
        <v>0</v>
      </c>
      <c r="R21" s="10">
        <f>'Lot 5 Techniques'!R25</f>
        <v>0</v>
      </c>
      <c r="S21" s="10">
        <f>'Lot 5 Techniques'!S25</f>
        <v>0</v>
      </c>
      <c r="T21" s="10">
        <f>'Lot 5 Techniques'!T25</f>
        <v>0</v>
      </c>
    </row>
    <row r="22" spans="1:20" s="1" customFormat="1" ht="24.75" customHeight="1" x14ac:dyDescent="0.25">
      <c r="A22" s="3" t="str">
        <f>'Lot 5 Techniques'!A26</f>
        <v>Technicien Spécialiste réseau</v>
      </c>
      <c r="B22" s="9">
        <f>'Lot 5 Techniques'!B26</f>
        <v>0</v>
      </c>
      <c r="C22" s="9">
        <f>'Lot 5 Techniques'!C26</f>
        <v>0</v>
      </c>
      <c r="D22" s="9">
        <f>'Lot 5 Techniques'!D26</f>
        <v>0</v>
      </c>
      <c r="E22" s="9">
        <f>'Lot 5 Techniques'!E26</f>
        <v>0</v>
      </c>
      <c r="F22" s="10">
        <f>'Lot 5 Techniques'!F26</f>
        <v>0</v>
      </c>
      <c r="G22" s="10">
        <f>'Lot 5 Techniques'!G26</f>
        <v>0</v>
      </c>
      <c r="H22" s="10">
        <f>'Lot 5 Techniques'!H26</f>
        <v>0</v>
      </c>
      <c r="I22" s="10">
        <f>'Lot 5 Techniques'!I26</f>
        <v>0</v>
      </c>
      <c r="J22" s="10">
        <f>'Lot 5 Techniques'!J26</f>
        <v>0</v>
      </c>
      <c r="K22" s="10">
        <f>'Lot 5 Techniques'!K26</f>
        <v>0</v>
      </c>
      <c r="L22" s="10">
        <f>'Lot 5 Techniques'!L26</f>
        <v>0</v>
      </c>
      <c r="M22" s="10">
        <f>'Lot 5 Techniques'!M26</f>
        <v>0</v>
      </c>
      <c r="N22" s="10">
        <f>'Lot 5 Techniques'!N26</f>
        <v>0</v>
      </c>
      <c r="O22" s="10">
        <f>'Lot 5 Techniques'!O26</f>
        <v>0</v>
      </c>
      <c r="P22" s="10">
        <f>'Lot 5 Techniques'!P26</f>
        <v>0</v>
      </c>
      <c r="Q22" s="10">
        <f>'Lot 5 Techniques'!Q26</f>
        <v>0</v>
      </c>
      <c r="R22" s="10">
        <f>'Lot 5 Techniques'!R26</f>
        <v>0</v>
      </c>
      <c r="S22" s="10">
        <f>'Lot 5 Techniques'!S26</f>
        <v>0</v>
      </c>
      <c r="T22" s="10">
        <f>'Lot 5 Techniques'!T26</f>
        <v>0</v>
      </c>
    </row>
    <row r="23" spans="1:20" s="1" customFormat="1" ht="24.75" customHeight="1" x14ac:dyDescent="0.25">
      <c r="A23" s="3" t="str">
        <f>'Lot 5 Techniques'!A27</f>
        <v>Spécialiste réseau-sécurité</v>
      </c>
      <c r="B23" s="9">
        <f>'Lot 5 Techniques'!B27</f>
        <v>0</v>
      </c>
      <c r="C23" s="9">
        <f>'Lot 5 Techniques'!C27</f>
        <v>0</v>
      </c>
      <c r="D23" s="9">
        <f>'Lot 5 Techniques'!D27</f>
        <v>0</v>
      </c>
      <c r="E23" s="9">
        <f>'Lot 5 Techniques'!E27</f>
        <v>0</v>
      </c>
      <c r="F23" s="10">
        <f>'Lot 5 Techniques'!F27</f>
        <v>0</v>
      </c>
      <c r="G23" s="11"/>
      <c r="H23" s="11"/>
      <c r="I23" s="10">
        <f>'Lot 5 Techniques'!I27</f>
        <v>0</v>
      </c>
      <c r="J23" s="11"/>
      <c r="K23" s="11"/>
      <c r="L23" s="10">
        <f>'Lot 5 Techniques'!L27</f>
        <v>0</v>
      </c>
      <c r="M23" s="11"/>
      <c r="N23" s="11"/>
      <c r="O23" s="10">
        <f>'Lot 5 Techniques'!O27</f>
        <v>0</v>
      </c>
      <c r="P23" s="11"/>
      <c r="Q23" s="11"/>
      <c r="R23" s="10">
        <f>'Lot 5 Techniques'!R27</f>
        <v>0</v>
      </c>
      <c r="S23" s="11"/>
      <c r="T23" s="11"/>
    </row>
    <row r="24" spans="1:20" s="1" customFormat="1" ht="24.75" customHeight="1" x14ac:dyDescent="0.25">
      <c r="A24" s="3" t="str">
        <f>'Lot 6 Sécurité'!A18</f>
        <v>Spécialiste SSI</v>
      </c>
      <c r="B24" s="9">
        <f>'Lot 6 Sécurité'!B18</f>
        <v>0</v>
      </c>
      <c r="C24" s="9">
        <f>'Lot 6 Sécurité'!C18</f>
        <v>0</v>
      </c>
      <c r="D24" s="9">
        <f>'Lot 6 Sécurité'!D18</f>
        <v>0</v>
      </c>
      <c r="E24" s="9">
        <f>'Lot 5 Techniques'!E28</f>
        <v>0</v>
      </c>
      <c r="F24" s="10">
        <f>'Lot 6 Sécurité'!F18</f>
        <v>0</v>
      </c>
      <c r="G24" s="11"/>
      <c r="H24" s="11"/>
      <c r="I24" s="10">
        <f>'Lot 6 Sécurité'!I18</f>
        <v>0</v>
      </c>
      <c r="J24" s="11"/>
      <c r="K24" s="11"/>
      <c r="L24" s="10">
        <f>'Lot 6 Sécurité'!L18</f>
        <v>0</v>
      </c>
      <c r="M24" s="11"/>
      <c r="N24" s="11"/>
      <c r="O24" s="10">
        <f>'Lot 6 Sécurité'!O18</f>
        <v>0</v>
      </c>
      <c r="P24" s="11"/>
      <c r="Q24" s="11"/>
      <c r="R24" s="10">
        <f>'Lot 6 Sécurité'!R18</f>
        <v>0</v>
      </c>
      <c r="S24" s="11"/>
      <c r="T24" s="11"/>
    </row>
    <row r="25" spans="1:20" x14ac:dyDescent="0.25">
      <c r="A25" s="8"/>
    </row>
  </sheetData>
  <mergeCells count="13">
    <mergeCell ref="O8:Q8"/>
    <mergeCell ref="R8:T8"/>
    <mergeCell ref="A1:T1"/>
    <mergeCell ref="A3:T3"/>
    <mergeCell ref="B5:T5"/>
    <mergeCell ref="B7:B9"/>
    <mergeCell ref="C7:C9"/>
    <mergeCell ref="D7:D9"/>
    <mergeCell ref="F7:T7"/>
    <mergeCell ref="F8:H8"/>
    <mergeCell ref="I8:K8"/>
    <mergeCell ref="L8:N8"/>
    <mergeCell ref="E7:E9"/>
  </mergeCells>
  <pageMargins left="0.25" right="0.25" top="0.75" bottom="0.75" header="0.3" footer="0.3"/>
  <pageSetup paperSize="9" scale="43" orientation="landscape" horizontalDpi="4294967293" verticalDpi="4294967293" r:id="rId1"/>
  <ignoredErrors>
    <ignoredError sqref="I12 F12 L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Lot 1 Médicales</vt:lpstr>
      <vt:lpstr>Lot 2 Pharmacie</vt:lpstr>
      <vt:lpstr>Lot 3 Infirmier</vt:lpstr>
      <vt:lpstr>Lot 4 Secrétariat</vt:lpstr>
      <vt:lpstr>Lot 5 Techniques</vt:lpstr>
      <vt:lpstr>Lot 6 Sécurité</vt:lpstr>
      <vt:lpstr>Récap Automatique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MURITH Laurent</dc:creator>
  <cp:lastModifiedBy>MICHAUD Julie</cp:lastModifiedBy>
  <cp:lastPrinted>2022-02-16T11:53:55Z</cp:lastPrinted>
  <dcterms:created xsi:type="dcterms:W3CDTF">2021-10-29T12:09:24Z</dcterms:created>
  <dcterms:modified xsi:type="dcterms:W3CDTF">2026-03-05T08:09:39Z</dcterms:modified>
</cp:coreProperties>
</file>